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3"/>
  </bookViews>
  <sheets>
    <sheet name="Ростовская 19" sheetId="1" r:id="rId1"/>
    <sheet name="Ростовская 19(2019)" sheetId="2" r:id="rId2"/>
    <sheet name="Ростовская 19(2020)" sheetId="3" r:id="rId3"/>
    <sheet name="Ростовская 1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19'!#REF!,'Ростовская 19'!#REF!</definedName>
    <definedName name="Z_6E36EA37_049E_4FAE_B719_2847CD16F858_.wvu.Rows" localSheetId="0" hidden="1">'Ростовская 19'!$42:$45</definedName>
    <definedName name="Z_73C0D023_21BD_4441_8EFA_957546C15799_.wvu.Cols" localSheetId="0" hidden="1">'Ростовская 19'!#REF!,'Ростовская 19'!#REF!</definedName>
    <definedName name="Z_73C0D023_21BD_4441_8EFA_957546C15799_.wvu.Rows" localSheetId="0" hidden="1">'Ростовская 19'!$42:$45</definedName>
    <definedName name="_xlnm.Print_Area" localSheetId="0">'Ростовская 19'!$A$1:$G$60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<sst xmlns="http://schemas.openxmlformats.org/spreadsheetml/2006/main" count="242" uniqueCount="78">
  <si>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</si>
  <si>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</si>
  <si>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</si>
  <si>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</si>
  <si>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</si>
  <si>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</si>
  <si>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</si>
  <si>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</si>
  <si>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</si>
  <si>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</si>
  <si>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</si>
  <si>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</si>
  <si>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</si>
  <si>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</si>
  <si>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</si>
  <si>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</si>
  <si>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</si>
  <si>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</si>
  <si>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</si>
  <si>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</si>
  <si>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</si>
  <si>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</si>
  <si>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</si>
  <si>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</si>
  <si>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</si>
  <si>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</si>
  <si>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</si>
  <si>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</si>
  <si>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</si>
  <si>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</si>
  <si>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</si>
  <si>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</si>
  <si>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</si>
  <si>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</si>
  <si>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</si>
  <si>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</si>
  <si>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</si>
  <si>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</si>
  <si>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19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</si>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</sst>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5">
          <cell r="W235">
            <v>13412.349308170948</v>
          </cell>
          <cell r="X235">
            <v>2707.4198089559841</v>
          </cell>
          <cell r="Y235">
            <v>1111.6275000000001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9270</v>
          </cell>
          <cell r="AJ235">
            <v>0</v>
          </cell>
          <cell r="AK235">
            <v>0</v>
          </cell>
          <cell r="AL235">
            <v>0</v>
          </cell>
          <cell r="AM235">
            <v>10382.4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33879.79</v>
          </cell>
          <cell r="AS235">
            <v>0</v>
          </cell>
          <cell r="AT235">
            <v>0</v>
          </cell>
          <cell r="AY235">
            <v>48579.845499959061</v>
          </cell>
          <cell r="BB235">
            <v>0</v>
          </cell>
          <cell r="BC235">
            <v>0</v>
          </cell>
          <cell r="CN235">
            <v>32259.080989395494</v>
          </cell>
          <cell r="CO235">
            <v>6611.7044396436459</v>
          </cell>
          <cell r="CP235">
            <v>3.7492000000000001</v>
          </cell>
          <cell r="DB235">
            <v>0</v>
          </cell>
          <cell r="DG235">
            <v>27553.03447539964</v>
          </cell>
          <cell r="DU235">
            <v>28315.855149203573</v>
          </cell>
          <cell r="DV235">
            <v>6013.6639741269992</v>
          </cell>
          <cell r="DW235">
            <v>41614.173300000002</v>
          </cell>
          <cell r="EK235">
            <v>0</v>
          </cell>
          <cell r="EQ235">
            <v>24548.243240164757</v>
          </cell>
          <cell r="FB235">
            <v>218759.80573365581</v>
          </cell>
          <cell r="FC235">
            <v>44689.496967203246</v>
          </cell>
          <cell r="FD235">
            <v>613.83600000000001</v>
          </cell>
          <cell r="FL235">
            <v>0</v>
          </cell>
          <cell r="FS235">
            <v>144904.70152678847</v>
          </cell>
          <cell r="FX235">
            <v>155710.25487868724</v>
          </cell>
          <cell r="FY235">
            <v>31744.546429415321</v>
          </cell>
          <cell r="FZ235">
            <v>0</v>
          </cell>
          <cell r="GG235">
            <v>4742.0411999999988</v>
          </cell>
          <cell r="GL235">
            <v>101818.65918478747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5">
          <cell r="W235">
            <v>20966.88140629738</v>
          </cell>
          <cell r="X235">
            <v>6442.0829797059268</v>
          </cell>
          <cell r="Y235">
            <v>1082.4991</v>
          </cell>
          <cell r="AK235">
            <v>0</v>
          </cell>
          <cell r="AV235">
            <v>7264.59</v>
          </cell>
          <cell r="AY235">
            <v>94017.268438971558</v>
          </cell>
          <cell r="BM235">
            <v>0</v>
          </cell>
          <cell r="BN235">
            <v>0</v>
          </cell>
          <cell r="CN235">
            <v>37040.106109989043</v>
          </cell>
          <cell r="CO235">
            <v>11482.432894096602</v>
          </cell>
          <cell r="CP235">
            <v>89.198000000000008</v>
          </cell>
          <cell r="DB235">
            <v>0</v>
          </cell>
          <cell r="DG235">
            <v>33756.4339255956</v>
          </cell>
          <cell r="DU235">
            <v>31190.798854645407</v>
          </cell>
          <cell r="DV235">
            <v>9594.483842781101</v>
          </cell>
          <cell r="DW235">
            <v>4421.8311999999996</v>
          </cell>
          <cell r="EL235">
            <v>0</v>
          </cell>
          <cell r="EQ235">
            <v>26830.869601120758</v>
          </cell>
          <cell r="FB235">
            <v>219341.61818718229</v>
          </cell>
          <cell r="FC235">
            <v>66754.341541442613</v>
          </cell>
          <cell r="FD235">
            <v>2914.4153999999999</v>
          </cell>
          <cell r="FL235">
            <v>0</v>
          </cell>
          <cell r="FS235">
            <v>115865.71908743199</v>
          </cell>
          <cell r="FX235">
            <v>136134.07144152204</v>
          </cell>
          <cell r="FY235">
            <v>41374.505394831132</v>
          </cell>
          <cell r="FZ235">
            <v>0</v>
          </cell>
          <cell r="GG235">
            <v>25802.940000000002</v>
          </cell>
          <cell r="GL235">
            <v>75191.451165908307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5">
          <cell r="W235">
            <v>19178.045322533439</v>
          </cell>
          <cell r="X235">
            <v>4809.387719410066</v>
          </cell>
          <cell r="Y235">
            <v>342479.63500000001</v>
          </cell>
          <cell r="AA235">
            <v>0</v>
          </cell>
          <cell r="AB235">
            <v>0</v>
          </cell>
          <cell r="AC235">
            <v>0</v>
          </cell>
          <cell r="AD235">
            <v>22824.799999999999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267634.17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Y235">
            <v>90588.50414472245</v>
          </cell>
          <cell r="BM235">
            <v>0</v>
          </cell>
          <cell r="CN235">
            <v>33532.877182438955</v>
          </cell>
          <cell r="CO235">
            <v>10395.191926556077</v>
          </cell>
          <cell r="CP235">
            <v>290.22310000000004</v>
          </cell>
          <cell r="DB235">
            <v>0</v>
          </cell>
          <cell r="DF235">
            <v>30541.300865466656</v>
          </cell>
          <cell r="DU235">
            <v>39437.161824223469</v>
          </cell>
          <cell r="DV235">
            <v>8568.3394377589902</v>
          </cell>
          <cell r="DW235">
            <v>9568.9575000000004</v>
          </cell>
          <cell r="EK235">
            <v>0</v>
          </cell>
          <cell r="EP235">
            <v>34218.219158752749</v>
          </cell>
          <cell r="FB235">
            <v>215465.09080831404</v>
          </cell>
          <cell r="FC235">
            <v>57547.342830373462</v>
          </cell>
          <cell r="FD235">
            <v>2187.4818</v>
          </cell>
          <cell r="FE235">
            <v>0</v>
          </cell>
          <cell r="FL235">
            <v>0</v>
          </cell>
          <cell r="FS235">
            <v>116999.13341713816</v>
          </cell>
          <cell r="FX235">
            <v>124936.37818819264</v>
          </cell>
          <cell r="FY235">
            <v>34015.658837413554</v>
          </cell>
          <cell r="FZ235">
            <v>459</v>
          </cell>
          <cell r="GG235">
            <v>40411.89</v>
          </cell>
          <cell r="GL235">
            <v>71028.652303032039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5">
          <cell r="W235">
            <v>7426.7602141917141</v>
          </cell>
          <cell r="X235">
            <v>1803.1384412495649</v>
          </cell>
          <cell r="Y235">
            <v>2702.7818000000002</v>
          </cell>
          <cell r="AV235">
            <v>0</v>
          </cell>
          <cell r="AY235">
            <v>29326.511729131147</v>
          </cell>
          <cell r="BM235">
            <v>10382.4</v>
          </cell>
          <cell r="BN235">
            <v>0</v>
          </cell>
          <cell r="BO235">
            <v>0</v>
          </cell>
          <cell r="BP235">
            <v>0</v>
          </cell>
          <cell r="CN235">
            <v>36259.189447928373</v>
          </cell>
          <cell r="CO235">
            <v>10105.697577206438</v>
          </cell>
          <cell r="CP235">
            <v>768.91560000000004</v>
          </cell>
          <cell r="DB235">
            <v>0</v>
          </cell>
          <cell r="DG235">
            <v>32725.624887884027</v>
          </cell>
          <cell r="DL235">
            <v>14956.718199999998</v>
          </cell>
          <cell r="DP235">
            <v>2588.1631499999999</v>
          </cell>
          <cell r="DT235">
            <v>0</v>
          </cell>
          <cell r="DU235">
            <v>13827.862212873197</v>
          </cell>
          <cell r="DV235">
            <v>2976.0098654354515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P235">
            <v>5953.0626054224631</v>
          </cell>
          <cell r="EU235">
            <v>283753.59999999998</v>
          </cell>
          <cell r="EW235">
            <v>2206.4740499999998</v>
          </cell>
          <cell r="EY235">
            <v>265043.34999999998</v>
          </cell>
          <cell r="FA235">
            <v>0</v>
          </cell>
          <cell r="FL235">
            <v>245.13660000000002</v>
          </cell>
          <cell r="FS235">
            <v>0</v>
          </cell>
          <cell r="FV235">
            <v>325760.89</v>
          </cell>
          <cell r="FZ235">
            <v>493.21379999999999</v>
          </cell>
          <cell r="GG235">
            <v>8103.9447</v>
          </cell>
          <cell r="GL23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7.8867187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53" t="s">
        <v>51</v>
      </c>
      <c r="B1" s="53"/>
      <c r="C1" s="53"/>
      <c r="D1" s="53"/>
      <c r="E1" s="53"/>
      <c r="F1" s="53"/>
      <c r="G1" s="54"/>
    </row>
    <row r="2" spans="1:8" ht="21" customHeight="1" x14ac:dyDescent="0.25">
      <c r="A2" s="55" t="s">
        <v>38</v>
      </c>
      <c r="B2" s="56"/>
      <c r="C2" s="56"/>
      <c r="D2" s="56"/>
      <c r="E2" s="56"/>
      <c r="F2" s="56"/>
      <c r="G2" s="56"/>
    </row>
    <row r="3" spans="1:8" ht="14.25" hidden="1" customHeight="1" x14ac:dyDescent="0.25">
      <c r="A3" s="57" t="s">
        <v>0</v>
      </c>
      <c r="B3" s="58"/>
      <c r="C3" s="58"/>
      <c r="D3" s="58"/>
      <c r="E3" s="2">
        <f>E4+E5</f>
        <v>0</v>
      </c>
      <c r="F3" s="3" t="s">
        <v>1</v>
      </c>
    </row>
    <row r="4" spans="1:8" ht="14.25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8" ht="14.25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.6" x14ac:dyDescent="0.3">
      <c r="A9" s="47" t="s">
        <v>8</v>
      </c>
      <c r="B9" s="48"/>
      <c r="C9" s="48"/>
      <c r="D9" s="49"/>
      <c r="E9" s="16">
        <f>SUM(E10:E14)</f>
        <v>3466064.2199999997</v>
      </c>
      <c r="F9" s="16">
        <f t="shared" ref="F9:G9" si="0">SUM(F10:F14)</f>
        <v>3320893.35</v>
      </c>
      <c r="G9" s="16">
        <f t="shared" si="0"/>
        <v>853699.84</v>
      </c>
    </row>
    <row r="10" spans="1:8" ht="13.2" customHeight="1" x14ac:dyDescent="0.3">
      <c r="A10" s="50" t="s">
        <v>9</v>
      </c>
      <c r="B10" s="51"/>
      <c r="C10" s="51"/>
      <c r="D10" s="52"/>
      <c r="E10" s="17">
        <v>1708780.63</v>
      </c>
      <c r="F10" s="17">
        <v>1572299.15</v>
      </c>
      <c r="G10" s="18">
        <v>463868.93</v>
      </c>
    </row>
    <row r="11" spans="1:8" ht="14.4" customHeight="1" x14ac:dyDescent="0.3">
      <c r="A11" s="50" t="s">
        <v>10</v>
      </c>
      <c r="B11" s="51"/>
      <c r="C11" s="51"/>
      <c r="D11" s="52"/>
      <c r="E11" s="17">
        <v>523791.96</v>
      </c>
      <c r="F11" s="17">
        <v>471553.62</v>
      </c>
      <c r="G11" s="18">
        <v>164678.32</v>
      </c>
    </row>
    <row r="12" spans="1:8" ht="13.95" customHeight="1" x14ac:dyDescent="0.3">
      <c r="A12" s="50" t="s">
        <v>11</v>
      </c>
      <c r="B12" s="51"/>
      <c r="C12" s="51"/>
      <c r="D12" s="52"/>
      <c r="E12" s="17">
        <v>248339.5</v>
      </c>
      <c r="F12" s="17">
        <v>240825.14</v>
      </c>
      <c r="G12" s="18">
        <v>53354.2</v>
      </c>
    </row>
    <row r="13" spans="1:8" ht="13.5" customHeight="1" x14ac:dyDescent="0.3">
      <c r="A13" s="50" t="s">
        <v>12</v>
      </c>
      <c r="B13" s="51"/>
      <c r="C13" s="51"/>
      <c r="D13" s="52"/>
      <c r="E13" s="17">
        <v>266568.17</v>
      </c>
      <c r="F13" s="17">
        <v>256906.77</v>
      </c>
      <c r="G13" s="18">
        <v>57705.62</v>
      </c>
    </row>
    <row r="14" spans="1:8" ht="14.4" customHeight="1" x14ac:dyDescent="0.3">
      <c r="A14" s="60" t="s">
        <v>13</v>
      </c>
      <c r="B14" s="60"/>
      <c r="C14" s="60"/>
      <c r="D14" s="60"/>
      <c r="E14" s="17">
        <v>718583.96</v>
      </c>
      <c r="F14" s="17">
        <v>779308.67</v>
      </c>
      <c r="G14" s="18">
        <v>114092.77</v>
      </c>
    </row>
    <row r="15" spans="1:8" ht="15.6" x14ac:dyDescent="0.3">
      <c r="A15" s="68" t="s">
        <v>41</v>
      </c>
      <c r="B15" s="69"/>
      <c r="C15" s="69"/>
      <c r="D15" s="70"/>
      <c r="E15" s="16">
        <f>SUM(E16:E19)</f>
        <v>2131929.943</v>
      </c>
      <c r="F15" s="16">
        <f t="shared" ref="F15:G15" si="1">SUM(F16:F19)</f>
        <v>2091115.85</v>
      </c>
      <c r="G15" s="16">
        <f t="shared" si="1"/>
        <v>396176.92</v>
      </c>
    </row>
    <row r="16" spans="1:8" ht="33.6" customHeight="1" x14ac:dyDescent="0.3">
      <c r="A16" s="71" t="s">
        <v>43</v>
      </c>
      <c r="B16" s="72"/>
      <c r="C16" s="72"/>
      <c r="D16" s="73"/>
      <c r="E16" s="17">
        <v>1850950.86</v>
      </c>
      <c r="F16" s="17">
        <v>1822007.19</v>
      </c>
      <c r="G16" s="18">
        <v>355752.35</v>
      </c>
    </row>
    <row r="17" spans="1:10" ht="15.6" x14ac:dyDescent="0.3">
      <c r="A17" s="60" t="s">
        <v>44</v>
      </c>
      <c r="B17" s="60"/>
      <c r="C17" s="60"/>
      <c r="D17" s="60"/>
      <c r="E17" s="17">
        <v>8308.0329999999994</v>
      </c>
      <c r="F17" s="17">
        <v>7933.35</v>
      </c>
      <c r="G17" s="18">
        <v>1228.33</v>
      </c>
    </row>
    <row r="18" spans="1:10" ht="15.6" x14ac:dyDescent="0.3">
      <c r="A18" s="60" t="s">
        <v>45</v>
      </c>
      <c r="B18" s="60"/>
      <c r="C18" s="60"/>
      <c r="D18" s="60"/>
      <c r="E18" s="17">
        <v>15150.77</v>
      </c>
      <c r="F18" s="17">
        <v>13461.09</v>
      </c>
      <c r="G18" s="18">
        <v>2098.1799999999998</v>
      </c>
    </row>
    <row r="19" spans="1:10" ht="15.6" x14ac:dyDescent="0.3">
      <c r="A19" s="60" t="s">
        <v>46</v>
      </c>
      <c r="B19" s="60"/>
      <c r="C19" s="60"/>
      <c r="D19" s="60"/>
      <c r="E19" s="17">
        <v>257520.28</v>
      </c>
      <c r="F19" s="17">
        <v>247714.22</v>
      </c>
      <c r="G19" s="18">
        <v>37098.06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60" t="s">
        <v>15</v>
      </c>
      <c r="B21" s="60"/>
      <c r="C21" s="60"/>
      <c r="D21" s="60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1" t="s">
        <v>52</v>
      </c>
      <c r="B24" s="61"/>
      <c r="C24" s="61"/>
      <c r="D24" s="61"/>
      <c r="E24" s="61"/>
      <c r="F24" s="17">
        <v>270555.96708632819</v>
      </c>
      <c r="G24" s="19"/>
      <c r="I24" s="28"/>
    </row>
    <row r="25" spans="1:10" ht="15.75" customHeight="1" x14ac:dyDescent="0.25">
      <c r="A25" s="62" t="s">
        <v>30</v>
      </c>
      <c r="B25" s="63"/>
      <c r="C25" s="63"/>
      <c r="D25" s="63"/>
      <c r="E25" s="64"/>
      <c r="F25" s="77">
        <f>SUM(F27:F31)</f>
        <v>99691.032117085997</v>
      </c>
      <c r="I25" s="28"/>
    </row>
    <row r="26" spans="1:10" ht="28.5" customHeight="1" x14ac:dyDescent="0.25">
      <c r="A26" s="65"/>
      <c r="B26" s="66"/>
      <c r="C26" s="66"/>
      <c r="D26" s="66"/>
      <c r="E26" s="67"/>
      <c r="F26" s="78"/>
      <c r="I26" s="28"/>
    </row>
    <row r="27" spans="1:10" ht="15.6" hidden="1" x14ac:dyDescent="0.3">
      <c r="A27" s="74" t="s">
        <v>16</v>
      </c>
      <c r="B27" s="75"/>
      <c r="C27" s="75"/>
      <c r="D27" s="75"/>
      <c r="E27" s="76"/>
      <c r="F27" s="25">
        <f>'[1]УК ВР декабрь нар'!W235</f>
        <v>13412.349308170948</v>
      </c>
      <c r="I27" s="28"/>
    </row>
    <row r="28" spans="1:10" ht="15.6" hidden="1" x14ac:dyDescent="0.3">
      <c r="A28" s="74" t="s">
        <v>31</v>
      </c>
      <c r="B28" s="75"/>
      <c r="C28" s="75"/>
      <c r="D28" s="75"/>
      <c r="E28" s="76"/>
      <c r="F28" s="25">
        <f>'[1]УК ВР декабрь нар'!X235</f>
        <v>2707.4198089559841</v>
      </c>
      <c r="I28" s="28"/>
    </row>
    <row r="29" spans="1:10" ht="15.6" hidden="1" x14ac:dyDescent="0.3">
      <c r="A29" s="74" t="s">
        <v>18</v>
      </c>
      <c r="B29" s="75"/>
      <c r="C29" s="75"/>
      <c r="D29" s="75"/>
      <c r="E29" s="76"/>
      <c r="F29" s="25">
        <f>'[1]УК ВР декабрь нар'!Y235</f>
        <v>1111.6275000000001</v>
      </c>
      <c r="I29" s="28"/>
    </row>
    <row r="30" spans="1:10" ht="15.6" hidden="1" x14ac:dyDescent="0.3">
      <c r="A30" s="74" t="s">
        <v>19</v>
      </c>
      <c r="B30" s="75"/>
      <c r="C30" s="75"/>
      <c r="D30" s="75"/>
      <c r="E30" s="76"/>
      <c r="F30" s="25">
        <f>'[1]УК ВР декабрь нар'!AA235+'[1]УК ВР декабрь нар'!AB235+'[1]УК ВР декабрь нар'!AC235+'[1]УК ВР декабрь нар'!AD235+'[1]УК ВР декабрь нар'!AE235+'[1]УК ВР декабрь нар'!AF235+'[1]УК ВР декабрь нар'!AG235+'[1]УК ВР декабрь нар'!AH235+'[1]УК ВР декабрь нар'!AJ235+'[1]УК ВР декабрь нар'!AL235+'[1]УК ВР декабрь нар'!AN235+'[1]УК ВР декабрь нар'!AO235+'[1]УК ВР декабрь нар'!AP235+'[1]УК ВР декабрь нар'!AQ235+'[1]УК ВР декабрь нар'!AR235+'[1]УК ВР декабрь нар'!AT235</f>
        <v>33879.79</v>
      </c>
      <c r="I30" s="28"/>
    </row>
    <row r="31" spans="1:10" ht="36.75" hidden="1" customHeight="1" x14ac:dyDescent="0.3">
      <c r="A31" s="80" t="s">
        <v>32</v>
      </c>
      <c r="B31" s="81"/>
      <c r="C31" s="81"/>
      <c r="D31" s="81"/>
      <c r="E31" s="82"/>
      <c r="F31" s="25">
        <f>'[1]УК ВР декабрь нар'!AY235</f>
        <v>48579.845499959061</v>
      </c>
      <c r="I31" s="28"/>
      <c r="J31" s="28"/>
    </row>
    <row r="32" spans="1:10" ht="15.75" customHeight="1" x14ac:dyDescent="0.25">
      <c r="A32" s="62" t="s">
        <v>33</v>
      </c>
      <c r="B32" s="63"/>
      <c r="C32" s="63"/>
      <c r="D32" s="63"/>
      <c r="E32" s="64"/>
      <c r="F32" s="77">
        <f>SUM(F34:F38)+336199.37</f>
        <v>522771.27476793411</v>
      </c>
      <c r="I32" s="28"/>
      <c r="J32" s="28"/>
    </row>
    <row r="33" spans="1:10" ht="33" customHeight="1" x14ac:dyDescent="0.25">
      <c r="A33" s="65"/>
      <c r="B33" s="66"/>
      <c r="C33" s="66"/>
      <c r="D33" s="66"/>
      <c r="E33" s="67"/>
      <c r="F33" s="78"/>
      <c r="I33" s="28"/>
      <c r="J33" s="28"/>
    </row>
    <row r="34" spans="1:10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нар'!CN235+'[1]УК ВР декабрь нар'!DU235</f>
        <v>60574.936138599063</v>
      </c>
      <c r="I34" s="28"/>
      <c r="J34" s="28"/>
    </row>
    <row r="35" spans="1:10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нар'!CO235+'[1]УК ВР декабрь нар'!DV235</f>
        <v>12625.368413770644</v>
      </c>
      <c r="I35" s="28"/>
      <c r="J35" s="28"/>
    </row>
    <row r="36" spans="1:10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нар'!CP235+'[1]УК ВР декабрь нар'!DW235</f>
        <v>41617.922500000001</v>
      </c>
      <c r="I36" s="28"/>
      <c r="J36" s="28"/>
    </row>
    <row r="37" spans="1:10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нар'!AI235+'[1]УК ВР декабрь нар'!AJ235+'[1]УК ВР декабрь нар'!AS235+'[1]УК ВР декабрь нар'!BC235+'[1]УК ВР декабрь нар'!DB235+'[1]УК ВР декабрь нар'!EK235+'[1]УК ВР декабрь нар'!AM235</f>
        <v>19652.400000000001</v>
      </c>
      <c r="I37" s="28"/>
      <c r="J37" s="28"/>
    </row>
    <row r="38" spans="1:10" ht="39.75" hidden="1" customHeight="1" x14ac:dyDescent="0.3">
      <c r="A38" s="80" t="s">
        <v>34</v>
      </c>
      <c r="B38" s="83"/>
      <c r="C38" s="83"/>
      <c r="D38" s="83"/>
      <c r="E38" s="84"/>
      <c r="F38" s="25">
        <f>'[1]УК ВР декабрь нар'!DG235+'[1]УК ВР декабрь нар'!EQ235</f>
        <v>52101.2777155644</v>
      </c>
      <c r="I38" s="28"/>
      <c r="J38" s="28"/>
    </row>
    <row r="39" spans="1:10" ht="32.4" customHeight="1" x14ac:dyDescent="0.3">
      <c r="A39" s="85" t="s">
        <v>35</v>
      </c>
      <c r="B39" s="86"/>
      <c r="C39" s="86"/>
      <c r="D39" s="86"/>
      <c r="E39" s="87"/>
      <c r="F39" s="26">
        <f>SUM(F40:F48)+199937.68</f>
        <v>902921.02192053758</v>
      </c>
      <c r="I39" s="28"/>
    </row>
    <row r="40" spans="1:10" ht="15.6" hidden="1" x14ac:dyDescent="0.3">
      <c r="A40" s="88" t="s">
        <v>20</v>
      </c>
      <c r="B40" s="89"/>
      <c r="C40" s="89"/>
      <c r="D40" s="89"/>
      <c r="E40" s="90"/>
      <c r="F40" s="25">
        <f>'[1]УК ВР декабрь нар'!FB235+'[1]УК ВР декабрь нар'!FX235</f>
        <v>374470.06061234302</v>
      </c>
      <c r="I40" s="28"/>
    </row>
    <row r="41" spans="1:10" ht="15.6" hidden="1" x14ac:dyDescent="0.3">
      <c r="A41" s="74" t="s">
        <v>31</v>
      </c>
      <c r="B41" s="75"/>
      <c r="C41" s="75"/>
      <c r="D41" s="75"/>
      <c r="E41" s="75"/>
      <c r="F41" s="25">
        <f>'[1]УК ВР декабрь нар'!FC235+'[1]УК ВР декабрь нар'!FY235</f>
        <v>76434.043396618566</v>
      </c>
      <c r="I41" s="28"/>
    </row>
    <row r="42" spans="1:10" ht="15.6" hidden="1" customHeight="1" x14ac:dyDescent="0.3">
      <c r="A42" s="79" t="s">
        <v>21</v>
      </c>
      <c r="B42" s="79"/>
      <c r="C42" s="79"/>
      <c r="D42" s="79"/>
      <c r="E42" s="74"/>
      <c r="F42" s="25"/>
      <c r="I42" s="28"/>
    </row>
    <row r="43" spans="1:10" ht="15.6" hidden="1" customHeight="1" x14ac:dyDescent="0.3">
      <c r="A43" s="74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3">
      <c r="A44" s="79" t="s">
        <v>22</v>
      </c>
      <c r="B44" s="79"/>
      <c r="C44" s="79"/>
      <c r="D44" s="79"/>
      <c r="E44" s="74"/>
      <c r="F44" s="25"/>
      <c r="I44" s="28"/>
    </row>
    <row r="45" spans="1:10" ht="15.6" hidden="1" customHeight="1" x14ac:dyDescent="0.3">
      <c r="A45" s="74" t="s">
        <v>17</v>
      </c>
      <c r="B45" s="75"/>
      <c r="C45" s="75"/>
      <c r="D45" s="75"/>
      <c r="E45" s="75"/>
      <c r="F45" s="25"/>
      <c r="I45" s="28"/>
    </row>
    <row r="46" spans="1:10" ht="15.6" hidden="1" x14ac:dyDescent="0.3">
      <c r="A46" s="79" t="s">
        <v>18</v>
      </c>
      <c r="B46" s="79"/>
      <c r="C46" s="79"/>
      <c r="D46" s="79"/>
      <c r="E46" s="74"/>
      <c r="F46" s="25">
        <f>'[1]УК ВР декабрь нар'!FD235+'[1]УК ВР декабрь нар'!FZ235</f>
        <v>613.83600000000001</v>
      </c>
      <c r="I46" s="28"/>
    </row>
    <row r="47" spans="1:10" ht="15.6" hidden="1" x14ac:dyDescent="0.3">
      <c r="A47" s="74" t="s">
        <v>19</v>
      </c>
      <c r="B47" s="75"/>
      <c r="C47" s="75"/>
      <c r="D47" s="75"/>
      <c r="E47" s="75"/>
      <c r="F47" s="25">
        <f>'[1]УК ВР декабрь нар'!GG235+'[1]УК ВР декабрь нар'!FL235+'[1]УК ВР декабрь нар'!BB235+'[1]УК ВР декабрь нар'!AK235</f>
        <v>4742.0411999999988</v>
      </c>
      <c r="I47" s="28"/>
    </row>
    <row r="48" spans="1:10" ht="43.5" hidden="1" customHeight="1" x14ac:dyDescent="0.3">
      <c r="A48" s="80" t="s">
        <v>36</v>
      </c>
      <c r="B48" s="83"/>
      <c r="C48" s="83"/>
      <c r="D48" s="83"/>
      <c r="E48" s="84"/>
      <c r="F48" s="25">
        <f>'[1]УК ВР декабрь нар'!FS235+'[1]УК ВР декабрь нар'!GL235</f>
        <v>246723.36071157595</v>
      </c>
      <c r="I48" s="28"/>
      <c r="J48" s="28"/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4"/>
      <c r="I49" s="28"/>
    </row>
    <row r="50" spans="1:12" ht="15.6" x14ac:dyDescent="0.3">
      <c r="A50" s="92" t="s">
        <v>47</v>
      </c>
      <c r="B50" s="93"/>
      <c r="C50" s="93"/>
      <c r="D50" s="93"/>
      <c r="E50" s="94"/>
      <c r="F50" s="26">
        <f>F25+F32+F39+F49</f>
        <v>1525383.3288055577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307801</v>
      </c>
      <c r="I51" s="33"/>
      <c r="K51" s="33"/>
      <c r="L51" s="33"/>
    </row>
    <row r="52" spans="1:12" ht="15.6" x14ac:dyDescent="0.3">
      <c r="A52" s="74" t="s">
        <v>23</v>
      </c>
      <c r="B52" s="75"/>
      <c r="C52" s="75"/>
      <c r="D52" s="75"/>
      <c r="E52" s="75"/>
      <c r="F52" s="25">
        <v>146430.41</v>
      </c>
      <c r="I52" s="28"/>
    </row>
    <row r="53" spans="1:12" ht="15.6" x14ac:dyDescent="0.3">
      <c r="A53" s="74" t="s">
        <v>24</v>
      </c>
      <c r="B53" s="75"/>
      <c r="C53" s="75"/>
      <c r="D53" s="75"/>
      <c r="E53" s="75"/>
      <c r="F53" s="25">
        <v>161370.59</v>
      </c>
      <c r="I53" s="28"/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5">
        <v>0</v>
      </c>
      <c r="I54" s="28"/>
    </row>
    <row r="55" spans="1:12" ht="15.6" x14ac:dyDescent="0.3">
      <c r="A55" s="95" t="s">
        <v>49</v>
      </c>
      <c r="B55" s="95"/>
      <c r="C55" s="95"/>
      <c r="D55" s="95"/>
      <c r="E55" s="95"/>
      <c r="F55" s="26">
        <f>F50+F51</f>
        <v>1833184.3288055577</v>
      </c>
      <c r="H55" s="28"/>
      <c r="I55" s="28"/>
    </row>
    <row r="56" spans="1:12" ht="15.6" x14ac:dyDescent="0.3">
      <c r="A56" s="61" t="s">
        <v>26</v>
      </c>
      <c r="B56" s="61"/>
      <c r="C56" s="61"/>
      <c r="D56" s="61"/>
      <c r="E56" s="61"/>
      <c r="F56" s="27">
        <f>E16</f>
        <v>1850950.86</v>
      </c>
      <c r="I56" s="28"/>
    </row>
    <row r="57" spans="1:12" ht="15.6" x14ac:dyDescent="0.3">
      <c r="A57" s="61" t="s">
        <v>27</v>
      </c>
      <c r="B57" s="61"/>
      <c r="C57" s="61"/>
      <c r="D57" s="61"/>
      <c r="E57" s="61"/>
      <c r="F57" s="26">
        <f>F16</f>
        <v>1822007.19</v>
      </c>
      <c r="H57" s="28"/>
      <c r="I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288322.49828077084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3" t="s">
        <v>53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'Ростовская 19'!A2:G2</f>
        <v>перед собственниками дома по адресу: ул. Ростовская 19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'Ростовская 19'!G6:H6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'Ростовская 19'!G8:H8</f>
        <v>задолженность с нарастающим итогом с -01.01.2010г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941835.7</v>
      </c>
      <c r="F9" s="16">
        <f t="shared" ref="F9:G9" si="0">SUM(F10:F15)</f>
        <v>1354049.6800000002</v>
      </c>
      <c r="G9" s="16">
        <f t="shared" si="0"/>
        <v>438857.49999999994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349936.97</v>
      </c>
      <c r="G10" s="18">
        <v>112301.89</v>
      </c>
    </row>
    <row r="11" spans="1:7" ht="15.6" x14ac:dyDescent="0.3">
      <c r="A11" s="50" t="s">
        <v>10</v>
      </c>
      <c r="B11" s="51"/>
      <c r="C11" s="51"/>
      <c r="D11" s="52"/>
      <c r="E11" s="17">
        <v>-11422.22</v>
      </c>
      <c r="F11" s="17">
        <v>60500.37</v>
      </c>
      <c r="G11" s="18">
        <v>92725.09</v>
      </c>
    </row>
    <row r="12" spans="1:7" ht="15.6" x14ac:dyDescent="0.3">
      <c r="A12" s="50" t="s">
        <v>11</v>
      </c>
      <c r="B12" s="51"/>
      <c r="C12" s="51"/>
      <c r="D12" s="52"/>
      <c r="E12" s="17">
        <v>269326.52</v>
      </c>
      <c r="F12" s="17">
        <v>268414.78000000003</v>
      </c>
      <c r="G12" s="18">
        <v>54138.52</v>
      </c>
    </row>
    <row r="13" spans="1:7" ht="15.6" x14ac:dyDescent="0.3">
      <c r="A13" s="50" t="s">
        <v>12</v>
      </c>
      <c r="B13" s="51"/>
      <c r="C13" s="51"/>
      <c r="D13" s="52"/>
      <c r="E13" s="17">
        <v>287835.65999999997</v>
      </c>
      <c r="F13" s="17">
        <v>287481.15000000002</v>
      </c>
      <c r="G13" s="18">
        <v>57969.919999999998</v>
      </c>
    </row>
    <row r="14" spans="1:7" ht="15.6" x14ac:dyDescent="0.3">
      <c r="A14" s="60" t="s">
        <v>13</v>
      </c>
      <c r="B14" s="60"/>
      <c r="C14" s="60"/>
      <c r="D14" s="60"/>
      <c r="E14" s="17">
        <v>-72.41</v>
      </c>
      <c r="F14" s="17">
        <v>40690.550000000003</v>
      </c>
      <c r="G14" s="18">
        <v>72595.899999999994</v>
      </c>
    </row>
    <row r="15" spans="1:7" ht="15.6" x14ac:dyDescent="0.3">
      <c r="A15" s="50" t="s">
        <v>68</v>
      </c>
      <c r="B15" s="51"/>
      <c r="C15" s="51"/>
      <c r="D15" s="52"/>
      <c r="E15" s="17">
        <v>396168.15</v>
      </c>
      <c r="F15" s="17">
        <v>347025.86</v>
      </c>
      <c r="G15" s="18">
        <v>49126.18</v>
      </c>
    </row>
    <row r="16" spans="1:7" ht="15.6" x14ac:dyDescent="0.3">
      <c r="A16" s="68" t="s">
        <v>41</v>
      </c>
      <c r="B16" s="69"/>
      <c r="C16" s="69"/>
      <c r="D16" s="70"/>
      <c r="E16" s="16">
        <f>SUM(E17:E20)</f>
        <v>1918203.33</v>
      </c>
      <c r="F16" s="16">
        <f>SUM(F17:F20)</f>
        <v>1972462.02</v>
      </c>
      <c r="G16" s="16">
        <f>SUM(G17:G20)</f>
        <v>340823.00999999995</v>
      </c>
    </row>
    <row r="17" spans="1:12" ht="15.6" x14ac:dyDescent="0.3">
      <c r="A17" s="96" t="s">
        <v>43</v>
      </c>
      <c r="B17" s="97"/>
      <c r="C17" s="97"/>
      <c r="D17" s="98"/>
      <c r="E17" s="17">
        <v>1625081.85</v>
      </c>
      <c r="F17" s="17">
        <v>1683865.77</v>
      </c>
      <c r="G17" s="18">
        <v>295940.87</v>
      </c>
    </row>
    <row r="18" spans="1:12" ht="15.6" x14ac:dyDescent="0.3">
      <c r="A18" s="60" t="s">
        <v>55</v>
      </c>
      <c r="B18" s="60"/>
      <c r="C18" s="60"/>
      <c r="D18" s="60"/>
      <c r="E18" s="17">
        <v>8794.7999999999993</v>
      </c>
      <c r="F18" s="17">
        <v>8684.19</v>
      </c>
      <c r="G18" s="18">
        <v>1336.92</v>
      </c>
    </row>
    <row r="19" spans="1:12" ht="15.6" x14ac:dyDescent="0.3">
      <c r="A19" s="60" t="s">
        <v>56</v>
      </c>
      <c r="B19" s="60"/>
      <c r="C19" s="60"/>
      <c r="D19" s="60"/>
      <c r="E19" s="17">
        <v>16122.06</v>
      </c>
      <c r="F19" s="17">
        <v>15777.22</v>
      </c>
      <c r="G19" s="18">
        <v>2441.8000000000002</v>
      </c>
    </row>
    <row r="20" spans="1:12" ht="15.6" x14ac:dyDescent="0.3">
      <c r="A20" s="60" t="s">
        <v>57</v>
      </c>
      <c r="B20" s="60"/>
      <c r="C20" s="60"/>
      <c r="D20" s="60"/>
      <c r="E20" s="17">
        <v>268204.62</v>
      </c>
      <c r="F20" s="17">
        <v>264134.84000000003</v>
      </c>
      <c r="G20" s="18">
        <v>41103.42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0" t="s">
        <v>15</v>
      </c>
      <c r="B22" s="60"/>
      <c r="C22" s="60"/>
      <c r="D22" s="6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1" t="s">
        <v>59</v>
      </c>
      <c r="B25" s="61"/>
      <c r="C25" s="61"/>
      <c r="D25" s="61"/>
      <c r="E25" s="61"/>
      <c r="F25" s="40">
        <f>'Ростовская 19'!F58</f>
        <v>288322.49828077084</v>
      </c>
      <c r="G25" s="19"/>
    </row>
    <row r="26" spans="1:12" ht="13.2" customHeight="1" x14ac:dyDescent="0.25">
      <c r="A26" s="62" t="s">
        <v>60</v>
      </c>
      <c r="B26" s="63"/>
      <c r="C26" s="63"/>
      <c r="D26" s="63"/>
      <c r="E26" s="64"/>
      <c r="F26" s="77">
        <f>SUM(F28:F32)</f>
        <v>129773.32192497487</v>
      </c>
    </row>
    <row r="27" spans="1:12" ht="13.2" customHeight="1" x14ac:dyDescent="0.25">
      <c r="A27" s="65"/>
      <c r="B27" s="66"/>
      <c r="C27" s="66"/>
      <c r="D27" s="66"/>
      <c r="E27" s="67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'[2]УК ВР декабрь нар'!W235</f>
        <v>20966.88140629738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'[2]УК ВР декабрь нар'!X235</f>
        <v>6442.0829797059268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'[2]УК ВР декабрь нар'!Y235</f>
        <v>1082.4991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'[2]УК ВР декабрь нар'!AV235+'[2]УК ВР декабрь нар'!BN235</f>
        <v>7264.59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'[2]УК ВР декабрь нар'!AY235</f>
        <v>94017.268438971558</v>
      </c>
    </row>
    <row r="33" spans="1:12" ht="13.2" customHeight="1" x14ac:dyDescent="0.25">
      <c r="A33" s="62" t="s">
        <v>62</v>
      </c>
      <c r="B33" s="63"/>
      <c r="C33" s="63"/>
      <c r="D33" s="63"/>
      <c r="E33" s="64"/>
      <c r="F33" s="77">
        <f>SUM(F35:F39)+451994.72</f>
        <v>606400.87442822848</v>
      </c>
    </row>
    <row r="34" spans="1:12" ht="13.2" customHeight="1" x14ac:dyDescent="0.25">
      <c r="A34" s="65"/>
      <c r="B34" s="66"/>
      <c r="C34" s="66"/>
      <c r="D34" s="66"/>
      <c r="E34" s="67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нар'!CN235+'[2]УК ВР декабрь нар'!DU235</f>
        <v>68230.90496463445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нар'!CO235+'[2]УК ВР декабрь нар'!DV235</f>
        <v>21076.916736877705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нар'!CP235+'[2]УК ВР декабрь нар'!DW235</f>
        <v>4511.0291999999999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нар'!BM235+'[2]УК ВР декабрь нар'!DB235+'[2]УК ВР декабрь нар'!EL235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'[2]УК ВР декабрь нар'!DG235+'[2]УК ВР декабрь нар'!EQ235</f>
        <v>60587.303526716358</v>
      </c>
    </row>
    <row r="40" spans="1:12" ht="15.6" x14ac:dyDescent="0.3">
      <c r="A40" s="85" t="s">
        <v>35</v>
      </c>
      <c r="B40" s="86"/>
      <c r="C40" s="86"/>
      <c r="D40" s="86"/>
      <c r="E40" s="87"/>
      <c r="F40" s="26">
        <f>SUM(F41:F49)</f>
        <v>683379.06221831834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'[2]УК ВР декабрь нар'!FB235+'[2]УК ВР декабрь нар'!FX235</f>
        <v>355475.68962870433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'[2]УК ВР декабрь нар'!FC235+'[2]УК ВР декабрь нар'!FY235</f>
        <v>108128.84693627374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'[2]УК ВР декабрь нар'!FD235+'[2]УК ВР декабрь нар'!FZ235</f>
        <v>2914.4153999999999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'[2]УК ВР декабрь нар'!GG235+'[2]УК ВР декабрь нар'!FL235+'[2]УК ВР декабрь нар'!AK235</f>
        <v>25802.940000000002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'[2]УК ВР декабрь нар'!FS235+'[2]УК ВР декабрь нар'!GL235</f>
        <v>191057.1702533403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1419553.2585715218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248210.74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75173.17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173037.57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1667763.9985715218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1625081.85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1683865.77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245640.3497092491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3" t="s">
        <v>69</v>
      </c>
      <c r="B1" s="53"/>
      <c r="C1" s="53"/>
      <c r="D1" s="53"/>
      <c r="E1" s="53"/>
      <c r="F1" s="53"/>
      <c r="G1" s="54"/>
    </row>
    <row r="2" spans="1:7" ht="13.2" customHeight="1" x14ac:dyDescent="0.25">
      <c r="A2" s="55" t="str">
        <f>'Ростовская 19'!A2:G2</f>
        <v>перед собственниками дома по адресу: ул. Ростовская 19</v>
      </c>
      <c r="B2" s="56"/>
      <c r="C2" s="56"/>
      <c r="D2" s="56"/>
      <c r="E2" s="56"/>
      <c r="F2" s="56"/>
      <c r="G2" s="56"/>
    </row>
    <row r="3" spans="1:7" ht="13.2" hidden="1" customHeight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t="13.2" hidden="1" customHeight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t="13.2" hidden="1" customHeight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'Ростовская 19'!G6:H6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'Ростовская 19'!G8:H8</f>
        <v>задолженность с нарастающим итогом с -01.01.2010г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886200.15999999992</v>
      </c>
      <c r="F9" s="16">
        <f t="shared" ref="F9:G9" si="0">SUM(F10:F15)</f>
        <v>946869.45</v>
      </c>
      <c r="G9" s="16">
        <f t="shared" si="0"/>
        <v>378188.20999999996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28449.58</v>
      </c>
      <c r="G10" s="18">
        <v>83852.31</v>
      </c>
    </row>
    <row r="11" spans="1:7" ht="15.6" x14ac:dyDescent="0.3">
      <c r="A11" s="50" t="s">
        <v>10</v>
      </c>
      <c r="B11" s="51"/>
      <c r="C11" s="51"/>
      <c r="D11" s="52"/>
      <c r="E11" s="17">
        <v>-19250.91</v>
      </c>
      <c r="F11" s="17">
        <v>-10778.53</v>
      </c>
      <c r="G11" s="18">
        <v>84252.71</v>
      </c>
    </row>
    <row r="12" spans="1:7" ht="15.6" x14ac:dyDescent="0.3">
      <c r="A12" s="50" t="s">
        <v>11</v>
      </c>
      <c r="B12" s="51"/>
      <c r="C12" s="51"/>
      <c r="D12" s="52"/>
      <c r="E12" s="17">
        <v>253878.29</v>
      </c>
      <c r="F12" s="17">
        <v>262043.76</v>
      </c>
      <c r="G12" s="18">
        <v>45973.05</v>
      </c>
    </row>
    <row r="13" spans="1:7" ht="15.6" x14ac:dyDescent="0.3">
      <c r="A13" s="50" t="s">
        <v>12</v>
      </c>
      <c r="B13" s="51"/>
      <c r="C13" s="51"/>
      <c r="D13" s="52"/>
      <c r="E13" s="17">
        <v>278907.18</v>
      </c>
      <c r="F13" s="17">
        <v>282272.53999999998</v>
      </c>
      <c r="G13" s="18">
        <v>54604.56</v>
      </c>
    </row>
    <row r="14" spans="1:7" ht="15.6" x14ac:dyDescent="0.3">
      <c r="A14" s="60" t="s">
        <v>13</v>
      </c>
      <c r="B14" s="60"/>
      <c r="C14" s="60"/>
      <c r="D14" s="60"/>
      <c r="E14" s="17">
        <v>0</v>
      </c>
      <c r="F14" s="17">
        <v>20213.93</v>
      </c>
      <c r="G14" s="18">
        <v>52381.97</v>
      </c>
    </row>
    <row r="15" spans="1:7" ht="15.6" x14ac:dyDescent="0.3">
      <c r="A15" s="50" t="s">
        <v>68</v>
      </c>
      <c r="B15" s="51"/>
      <c r="C15" s="51"/>
      <c r="D15" s="52"/>
      <c r="E15" s="17">
        <v>372665.59999999998</v>
      </c>
      <c r="F15" s="17">
        <v>364668.17</v>
      </c>
      <c r="G15" s="18">
        <v>57123.61</v>
      </c>
    </row>
    <row r="16" spans="1:7" ht="15.6" x14ac:dyDescent="0.3">
      <c r="A16" s="68" t="s">
        <v>41</v>
      </c>
      <c r="B16" s="69"/>
      <c r="C16" s="69"/>
      <c r="D16" s="70"/>
      <c r="E16" s="16">
        <f>SUM(E17:E20)</f>
        <v>1971075.0499999998</v>
      </c>
      <c r="F16" s="16">
        <f>SUM(F17:F20)</f>
        <v>1971158.11</v>
      </c>
      <c r="G16" s="16">
        <f>SUM(G17:G20)</f>
        <v>340786.77999999997</v>
      </c>
    </row>
    <row r="17" spans="1:12" ht="26.25" customHeight="1" x14ac:dyDescent="0.3">
      <c r="A17" s="96" t="s">
        <v>43</v>
      </c>
      <c r="B17" s="97"/>
      <c r="C17" s="97"/>
      <c r="D17" s="98"/>
      <c r="E17" s="17">
        <v>1667804.64</v>
      </c>
      <c r="F17" s="17">
        <v>1674596.6</v>
      </c>
      <c r="G17" s="18">
        <v>289195.74</v>
      </c>
    </row>
    <row r="18" spans="1:12" ht="15.6" x14ac:dyDescent="0.3">
      <c r="A18" s="60" t="s">
        <v>55</v>
      </c>
      <c r="B18" s="60"/>
      <c r="C18" s="60"/>
      <c r="D18" s="60"/>
      <c r="E18" s="17">
        <v>8791.67</v>
      </c>
      <c r="F18" s="17">
        <v>8639.0499999999993</v>
      </c>
      <c r="G18" s="18">
        <v>1489.54</v>
      </c>
    </row>
    <row r="19" spans="1:12" ht="15.6" x14ac:dyDescent="0.3">
      <c r="A19" s="60" t="s">
        <v>56</v>
      </c>
      <c r="B19" s="60"/>
      <c r="C19" s="60"/>
      <c r="D19" s="60"/>
      <c r="E19" s="17">
        <v>17093.25</v>
      </c>
      <c r="F19" s="17">
        <v>16666.29</v>
      </c>
      <c r="G19" s="18">
        <v>2868.76</v>
      </c>
    </row>
    <row r="20" spans="1:12" ht="15.6" x14ac:dyDescent="0.3">
      <c r="A20" s="60" t="s">
        <v>57</v>
      </c>
      <c r="B20" s="60"/>
      <c r="C20" s="60"/>
      <c r="D20" s="60"/>
      <c r="E20" s="17">
        <v>277385.49</v>
      </c>
      <c r="F20" s="17">
        <v>271256.17</v>
      </c>
      <c r="G20" s="18">
        <v>47232.74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0" t="s">
        <v>15</v>
      </c>
      <c r="B22" s="60"/>
      <c r="C22" s="60"/>
      <c r="D22" s="60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1" t="s">
        <v>71</v>
      </c>
      <c r="B25" s="61"/>
      <c r="C25" s="61"/>
      <c r="D25" s="61"/>
      <c r="E25" s="61"/>
      <c r="F25" s="40">
        <f>'Ростовская 19(2019)'!F59</f>
        <v>245640.3497092491</v>
      </c>
      <c r="G25" s="19"/>
    </row>
    <row r="26" spans="1:12" ht="13.2" customHeight="1" x14ac:dyDescent="0.25">
      <c r="A26" s="62" t="s">
        <v>72</v>
      </c>
      <c r="B26" s="63"/>
      <c r="C26" s="63"/>
      <c r="D26" s="63"/>
      <c r="E26" s="64"/>
      <c r="F26" s="77">
        <f>SUM(F28:F32)</f>
        <v>479880.37218666601</v>
      </c>
    </row>
    <row r="27" spans="1:12" ht="61.2" customHeight="1" x14ac:dyDescent="0.25">
      <c r="A27" s="65"/>
      <c r="B27" s="66"/>
      <c r="C27" s="66"/>
      <c r="D27" s="66"/>
      <c r="E27" s="67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5">
        <f>'[3]УК ВР декабрь нар'!W235</f>
        <v>19178.045322533439</v>
      </c>
      <c r="L28" s="41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5">
        <f>'[3]УК ВР декабрь нар'!X235</f>
        <v>4809.387719410066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5">
        <f>'[3]УК ВР декабрь нар'!Y235</f>
        <v>342479.63500000001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5">
        <f>'[3]УК ВР декабрь нар'!AA235+'[3]УК ВР декабрь нар'!AB235+'[3]УК ВР декабрь нар'!AC235+'[3]УК ВР декабрь нар'!AD235+'[3]УК ВР декабрь нар'!AE235+'[3]УК ВР декабрь нар'!AF235+'[3]УК ВР декабрь нар'!AG235+'[3]УК ВР декабрь нар'!AH235+'[3]УК ВР декабрь нар'!AJ235+'[3]УК ВР декабрь нар'!AL235+'[3]УК ВР декабрь нар'!AN235+'[3]УК ВР декабрь нар'!AO235+'[3]УК ВР декабрь нар'!AP235+'[3]УК ВР декабрь нар'!AQ235+'[3]УК ВР декабрь нар'!AR235+'[3]УК ВР декабрь нар'!AT235</f>
        <v>22824.799999999999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5">
        <f>'[3]УК ВР декабрь нар'!AY235</f>
        <v>90588.50414472245</v>
      </c>
    </row>
    <row r="33" spans="1:12" ht="13.2" customHeight="1" x14ac:dyDescent="0.25">
      <c r="A33" s="62" t="s">
        <v>73</v>
      </c>
      <c r="B33" s="63"/>
      <c r="C33" s="63"/>
      <c r="D33" s="63"/>
      <c r="E33" s="64"/>
      <c r="F33" s="77">
        <f>SUM(F35:F39)+350520</f>
        <v>784706.44099519681</v>
      </c>
    </row>
    <row r="34" spans="1:12" ht="87.6" customHeight="1" x14ac:dyDescent="0.25">
      <c r="A34" s="65"/>
      <c r="B34" s="66"/>
      <c r="C34" s="66"/>
      <c r="D34" s="66"/>
      <c r="E34" s="67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нар'!CN235+'[3]УК ВР декабрь нар'!DU235</f>
        <v>72970.039006662424</v>
      </c>
      <c r="L35" s="41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нар'!CO235+'[3]УК ВР декабрь нар'!DV235</f>
        <v>18963.531364315066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нар'!CP235+'[3]УК ВР декабрь нар'!DW235</f>
        <v>9859.1805999999997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нар'!AI235+'[3]УК ВР декабрь нар'!AJ235+'[3]УК ВР декабрь нар'!AS235+'[3]УК ВР декабрь нар'!BM235+'[3]УК ВР декабрь нар'!DB235+'[3]УК ВР декабрь нар'!EK235+'[3]УК ВР декабрь нар'!AM235</f>
        <v>267634.17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5">
        <f>'[3]УК ВР декабрь нар'!DF235+'[3]УК ВР декабрь нар'!EP235</f>
        <v>64759.520024219404</v>
      </c>
    </row>
    <row r="40" spans="1:12" ht="61.2" customHeight="1" x14ac:dyDescent="0.3">
      <c r="A40" s="85" t="s">
        <v>74</v>
      </c>
      <c r="B40" s="86"/>
      <c r="C40" s="86"/>
      <c r="D40" s="86"/>
      <c r="E40" s="87"/>
      <c r="F40" s="26">
        <f>SUM(F41:F49)</f>
        <v>663050.62818446383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5">
        <f>'[3]УК ВР декабрь нар'!FB235+'[3]УК ВР декабрь нар'!FX235</f>
        <v>340401.46899650665</v>
      </c>
      <c r="L41" s="41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5">
        <f>'[3]УК ВР декабрь нар'!FC235+'[3]УК ВР декабрь нар'!FY235</f>
        <v>91563.001667787015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5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5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5">
        <f>'[3]УК ВР декабрь нар'!FD235+'[3]УК ВР декабрь нар'!FZ235</f>
        <v>2646.4818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5">
        <f>'[3]УК ВР декабрь нар'!GG235+'[3]УК ВР декабрь нар'!FL235+'[3]УК ВР декабрь нар'!FE235+'[3]УК ВР декабрь нар'!AK235</f>
        <v>40411.89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5">
        <f>'[3]УК ВР декабрь нар'!FS235+'[3]УК ВР декабрь нар'!GL235</f>
        <v>188027.78572017018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1927637.4413663265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248454.33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77797.97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170656.36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2176091.7713663266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1667804.64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1674596.6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-262646.7816570776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3" t="s">
        <v>76</v>
      </c>
      <c r="B1" s="53"/>
      <c r="C1" s="53"/>
      <c r="D1" s="53"/>
      <c r="E1" s="53"/>
      <c r="F1" s="53"/>
      <c r="G1" s="54"/>
    </row>
    <row r="2" spans="1:7" x14ac:dyDescent="0.25">
      <c r="A2" s="55" t="str">
        <f>'Ростовская 19'!A2:G2</f>
        <v>перед собственниками дома по адресу: ул. Ростовская 19</v>
      </c>
      <c r="B2" s="56"/>
      <c r="C2" s="56"/>
      <c r="D2" s="56"/>
      <c r="E2" s="56"/>
      <c r="F2" s="56"/>
      <c r="G2" s="56"/>
    </row>
    <row r="3" spans="1:7" hidden="1" x14ac:dyDescent="0.25">
      <c r="A3" s="57" t="s">
        <v>0</v>
      </c>
      <c r="B3" s="58"/>
      <c r="C3" s="58"/>
      <c r="D3" s="58"/>
      <c r="E3" s="2">
        <v>0</v>
      </c>
      <c r="F3" s="3" t="s">
        <v>1</v>
      </c>
    </row>
    <row r="4" spans="1:7" hidden="1" x14ac:dyDescent="0.25">
      <c r="A4" s="57" t="s">
        <v>2</v>
      </c>
      <c r="B4" s="58"/>
      <c r="C4" s="58"/>
      <c r="D4" s="58"/>
      <c r="E4" s="2"/>
      <c r="F4" s="3" t="s">
        <v>1</v>
      </c>
    </row>
    <row r="5" spans="1:7" hidden="1" x14ac:dyDescent="0.25">
      <c r="A5" s="57" t="s">
        <v>3</v>
      </c>
      <c r="B5" s="58"/>
      <c r="C5" s="58"/>
      <c r="D5" s="5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'Ростовская 19'!G6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'Ростовская 19'!G8</f>
        <v>задолженность с нарастающим итогом с -01.01.2010г</v>
      </c>
    </row>
    <row r="9" spans="1:7" ht="15.6" x14ac:dyDescent="0.3">
      <c r="A9" s="47" t="s">
        <v>8</v>
      </c>
      <c r="B9" s="48"/>
      <c r="C9" s="48"/>
      <c r="D9" s="49"/>
      <c r="E9" s="16">
        <f>SUM(E10:E15)</f>
        <v>180890.31</v>
      </c>
      <c r="F9" s="16">
        <f t="shared" ref="F9:G9" si="0">SUM(F10:F15)</f>
        <v>261545.25</v>
      </c>
      <c r="G9" s="16">
        <f t="shared" si="0"/>
        <v>297533.26999999996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3088.72</v>
      </c>
      <c r="G10" s="18">
        <v>80763.59</v>
      </c>
    </row>
    <row r="11" spans="1:7" ht="15.6" x14ac:dyDescent="0.3">
      <c r="A11" s="50" t="s">
        <v>10</v>
      </c>
      <c r="B11" s="51"/>
      <c r="C11" s="51"/>
      <c r="D11" s="52"/>
      <c r="E11" s="17">
        <v>-12700.6</v>
      </c>
      <c r="F11" s="17">
        <v>-10165.540000000001</v>
      </c>
      <c r="G11" s="18">
        <v>81717.649999999994</v>
      </c>
    </row>
    <row r="12" spans="1:7" ht="15.6" x14ac:dyDescent="0.3">
      <c r="A12" s="50" t="s">
        <v>11</v>
      </c>
      <c r="B12" s="51"/>
      <c r="C12" s="51"/>
      <c r="D12" s="52"/>
      <c r="E12" s="17">
        <v>-6081.68</v>
      </c>
      <c r="F12" s="17">
        <v>8634.35</v>
      </c>
      <c r="G12" s="18">
        <v>31257.02</v>
      </c>
    </row>
    <row r="13" spans="1:7" ht="15.6" x14ac:dyDescent="0.3">
      <c r="A13" s="50" t="s">
        <v>12</v>
      </c>
      <c r="B13" s="51"/>
      <c r="C13" s="51"/>
      <c r="D13" s="52"/>
      <c r="E13" s="17">
        <v>-3309.69</v>
      </c>
      <c r="F13" s="17">
        <v>17677.21</v>
      </c>
      <c r="G13" s="18">
        <v>33617.660000000003</v>
      </c>
    </row>
    <row r="14" spans="1:7" ht="15.6" x14ac:dyDescent="0.3">
      <c r="A14" s="60" t="s">
        <v>13</v>
      </c>
      <c r="B14" s="60"/>
      <c r="C14" s="60"/>
      <c r="D14" s="60"/>
      <c r="E14" s="17">
        <v>-0.06</v>
      </c>
      <c r="F14" s="17">
        <v>-128.75</v>
      </c>
      <c r="G14" s="18">
        <v>52510.66</v>
      </c>
    </row>
    <row r="15" spans="1:7" ht="15.6" x14ac:dyDescent="0.3">
      <c r="A15" s="50" t="s">
        <v>68</v>
      </c>
      <c r="B15" s="51"/>
      <c r="C15" s="51"/>
      <c r="D15" s="52"/>
      <c r="E15" s="17">
        <v>202982.34</v>
      </c>
      <c r="F15" s="17">
        <v>242439.26</v>
      </c>
      <c r="G15" s="18">
        <v>17666.689999999999</v>
      </c>
    </row>
    <row r="16" spans="1:7" ht="15.6" x14ac:dyDescent="0.3">
      <c r="A16" s="68" t="s">
        <v>41</v>
      </c>
      <c r="B16" s="69"/>
      <c r="C16" s="69"/>
      <c r="D16" s="70"/>
      <c r="E16" s="16">
        <f>SUM(E17:E20)</f>
        <v>1982822.99</v>
      </c>
      <c r="F16" s="16">
        <f t="shared" ref="F16:G16" si="1">SUM(F17:F20)</f>
        <v>2008138.77</v>
      </c>
      <c r="G16" s="16">
        <f t="shared" si="1"/>
        <v>315470.99999999994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1674598.33</v>
      </c>
      <c r="F17" s="17">
        <v>1693680.22</v>
      </c>
      <c r="G17" s="18">
        <v>270113.84999999998</v>
      </c>
    </row>
    <row r="18" spans="1:12" ht="15.6" x14ac:dyDescent="0.3">
      <c r="A18" s="60" t="s">
        <v>55</v>
      </c>
      <c r="B18" s="60"/>
      <c r="C18" s="60"/>
      <c r="D18" s="60"/>
      <c r="E18" s="17">
        <v>4529.01</v>
      </c>
      <c r="F18" s="17">
        <v>5274.68</v>
      </c>
      <c r="G18" s="18">
        <v>743.87</v>
      </c>
    </row>
    <row r="19" spans="1:12" ht="15.6" x14ac:dyDescent="0.3">
      <c r="A19" s="60" t="s">
        <v>56</v>
      </c>
      <c r="B19" s="60"/>
      <c r="C19" s="60"/>
      <c r="D19" s="60"/>
      <c r="E19" s="17">
        <v>13606.93</v>
      </c>
      <c r="F19" s="17">
        <v>15529.84</v>
      </c>
      <c r="G19" s="18">
        <v>945.85</v>
      </c>
    </row>
    <row r="20" spans="1:12" ht="15.6" x14ac:dyDescent="0.3">
      <c r="A20" s="60" t="s">
        <v>57</v>
      </c>
      <c r="B20" s="60"/>
      <c r="C20" s="60"/>
      <c r="D20" s="60"/>
      <c r="E20" s="17">
        <v>290088.71999999997</v>
      </c>
      <c r="F20" s="17">
        <v>293654.03000000003</v>
      </c>
      <c r="G20" s="18">
        <v>43667.43</v>
      </c>
    </row>
    <row r="21" spans="1:12" ht="15.6" x14ac:dyDescent="0.3">
      <c r="A21" s="59" t="s">
        <v>14</v>
      </c>
      <c r="B21" s="59"/>
      <c r="C21" s="59"/>
      <c r="D21" s="5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0" t="s">
        <v>15</v>
      </c>
      <c r="B22" s="60"/>
      <c r="C22" s="60"/>
      <c r="D22" s="6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1" t="s">
        <v>77</v>
      </c>
      <c r="B25" s="61"/>
      <c r="C25" s="61"/>
      <c r="D25" s="61"/>
      <c r="E25" s="61"/>
      <c r="F25" s="40">
        <f>'Ростовская 19(2020)'!F59</f>
        <v>-262646.7816570776</v>
      </c>
      <c r="G25" s="19"/>
    </row>
    <row r="26" spans="1:12" x14ac:dyDescent="0.25">
      <c r="A26" s="62" t="s">
        <v>72</v>
      </c>
      <c r="B26" s="63"/>
      <c r="C26" s="63"/>
      <c r="D26" s="63"/>
      <c r="E26" s="64"/>
      <c r="F26" s="77">
        <f>SUM(F28:F32)</f>
        <v>51641.592184572422</v>
      </c>
    </row>
    <row r="27" spans="1:12" ht="56.4" customHeight="1" x14ac:dyDescent="0.25">
      <c r="A27" s="65"/>
      <c r="B27" s="66"/>
      <c r="C27" s="66"/>
      <c r="D27" s="66"/>
      <c r="E27" s="67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5">
        <f>'[4]УК ВР декабрь нар'!W235</f>
        <v>7426.7602141917141</v>
      </c>
      <c r="L28" s="41"/>
    </row>
    <row r="29" spans="1:12" ht="15.6" hidden="1" x14ac:dyDescent="0.3">
      <c r="A29" s="74" t="s">
        <v>31</v>
      </c>
      <c r="B29" s="75"/>
      <c r="C29" s="75"/>
      <c r="D29" s="75"/>
      <c r="E29" s="76"/>
      <c r="F29" s="25">
        <f>'[4]УК ВР декабрь нар'!X235</f>
        <v>1803.1384412495649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5">
        <f>'[4]УК ВР декабрь нар'!Y235+'[4]УК ВР декабрь нар'!DX235</f>
        <v>2702.7818000000002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5">
        <f>'[4]УК ВР декабрь нар'!AV235+'[4]УК ВР декабрь нар'!BM235+'[4]УК ВР декабрь нар'!BN235+'[4]УК ВР декабрь нар'!BO235+'[4]УК ВР декабрь нар'!BP235+'[4]УК ВР декабрь нар'!EG235+'[4]УК ВР декабрь нар'!EH235+'[4]УК ВР декабрь нар'!EI235+'[4]УК ВР декабрь нар'!EJ235</f>
        <v>10382.4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5">
        <f>'[4]УК ВР декабрь нар'!AY235</f>
        <v>29326.511729131147</v>
      </c>
    </row>
    <row r="33" spans="1:12" x14ac:dyDescent="0.25">
      <c r="A33" s="62" t="s">
        <v>73</v>
      </c>
      <c r="B33" s="63"/>
      <c r="C33" s="63"/>
      <c r="D33" s="63"/>
      <c r="E33" s="64"/>
      <c r="F33" s="77">
        <f>SUM(F35:F39)+554767.9</f>
        <v>674929.14354674995</v>
      </c>
    </row>
    <row r="34" spans="1:12" ht="94.8" customHeight="1" x14ac:dyDescent="0.25">
      <c r="A34" s="65"/>
      <c r="B34" s="66"/>
      <c r="C34" s="66"/>
      <c r="D34" s="66"/>
      <c r="E34" s="67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нар'!CN235+'[4]УК ВР декабрь нар'!DU235</f>
        <v>50087.051660801568</v>
      </c>
      <c r="L35" s="41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нар'!CO235+'[4]УК ВР декабрь нар'!DV235</f>
        <v>13081.707442641889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нар'!CP235+'[4]УК ВР декабрь нар'!DL235+'[4]УК ВР декабрь нар'!DP235+'[4]УК ВР декабрь нар'!DT235</f>
        <v>18313.796949999996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нар'!DB235+'[4]УК ВР декабрь нар'!DY235+'[4]УК ВР декабрь нар'!DZ235+'[4]УК ВР декабрь нар'!EA235+'[4]УК ВР декабрь нар'!EB235+'[4]УК ВР декабрь нар'!EC235+'[4]УК ВР декабрь нар'!ED235+'[4]УК ВР декабрь нар'!EE235+'[4]УК ВР декабрь нар'!EF235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5">
        <f>'[4]УК ВР декабрь нар'!DG235+'[4]УК ВР декабрь нар'!EP235</f>
        <v>38678.68749330649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6">
        <f>SUM(F41:F49)</f>
        <v>885606.60914999992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5">
        <f>'[4]УК ВР декабрь нар'!$EU235+'[4]УК ВР декабрь нар'!FV235+'[4]УК ВР декабрь нар'!EY235</f>
        <v>874557.84</v>
      </c>
      <c r="L41" s="41"/>
    </row>
    <row r="42" spans="1:12" ht="15.6" hidden="1" x14ac:dyDescent="0.3">
      <c r="A42" s="74" t="s">
        <v>31</v>
      </c>
      <c r="B42" s="75"/>
      <c r="C42" s="75"/>
      <c r="D42" s="75"/>
      <c r="E42" s="75"/>
      <c r="F42" s="25"/>
    </row>
    <row r="43" spans="1:12" ht="15.6" hidden="1" x14ac:dyDescent="0.3">
      <c r="A43" s="79" t="s">
        <v>21</v>
      </c>
      <c r="B43" s="79"/>
      <c r="C43" s="79"/>
      <c r="D43" s="79"/>
      <c r="E43" s="74"/>
      <c r="F43" s="25"/>
    </row>
    <row r="44" spans="1:12" ht="15.6" hidden="1" x14ac:dyDescent="0.3">
      <c r="A44" s="74" t="s">
        <v>17</v>
      </c>
      <c r="B44" s="75"/>
      <c r="C44" s="75"/>
      <c r="D44" s="75"/>
      <c r="E44" s="75"/>
      <c r="F44" s="25"/>
    </row>
    <row r="45" spans="1:12" ht="15.6" hidden="1" x14ac:dyDescent="0.3">
      <c r="A45" s="79" t="s">
        <v>22</v>
      </c>
      <c r="B45" s="79"/>
      <c r="C45" s="79"/>
      <c r="D45" s="79"/>
      <c r="E45" s="74"/>
      <c r="F45" s="25"/>
    </row>
    <row r="46" spans="1:12" ht="15.6" hidden="1" x14ac:dyDescent="0.3">
      <c r="A46" s="74" t="s">
        <v>17</v>
      </c>
      <c r="B46" s="75"/>
      <c r="C46" s="75"/>
      <c r="D46" s="75"/>
      <c r="E46" s="75"/>
      <c r="F46" s="25"/>
    </row>
    <row r="47" spans="1:12" ht="15.6" hidden="1" x14ac:dyDescent="0.3">
      <c r="A47" s="79" t="s">
        <v>18</v>
      </c>
      <c r="B47" s="79"/>
      <c r="C47" s="79"/>
      <c r="D47" s="79"/>
      <c r="E47" s="74"/>
      <c r="F47" s="25">
        <f>'[4]УК ВР декабрь нар'!EW235+'[4]УК ВР декабрь нар'!FA235+'[4]УК ВР декабрь нар'!FZ235</f>
        <v>2699.6878499999998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5">
        <f>'[4]УК ВР декабрь нар'!FL235+'[4]УК ВР декабрь нар'!GG235</f>
        <v>8349.0812999999998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5">
        <f>'[4]УК ВР декабрь нар'!FS235+'[4]УК ВР декабрь нар'!GL235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1612177.3448813222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236405.69</v>
      </c>
    </row>
    <row r="53" spans="1:15" ht="15.6" x14ac:dyDescent="0.3">
      <c r="A53" s="74" t="s">
        <v>23</v>
      </c>
      <c r="B53" s="75"/>
      <c r="C53" s="75"/>
      <c r="D53" s="75"/>
      <c r="E53" s="75"/>
      <c r="F53" s="25">
        <v>59375.94</v>
      </c>
    </row>
    <row r="54" spans="1:15" ht="15.6" x14ac:dyDescent="0.3">
      <c r="A54" s="74" t="s">
        <v>24</v>
      </c>
      <c r="B54" s="75"/>
      <c r="C54" s="75"/>
      <c r="D54" s="75"/>
      <c r="E54" s="75"/>
      <c r="F54" s="25">
        <v>177029.75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5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6">
        <f>F51+F52</f>
        <v>1848583.0348813222</v>
      </c>
      <c r="N56" s="19"/>
      <c r="O56" s="19"/>
    </row>
    <row r="57" spans="1:15" ht="15.6" x14ac:dyDescent="0.3">
      <c r="A57" s="61" t="s">
        <v>26</v>
      </c>
      <c r="B57" s="61"/>
      <c r="C57" s="61"/>
      <c r="D57" s="61"/>
      <c r="E57" s="61"/>
      <c r="F57" s="27">
        <f>E17</f>
        <v>1674598.33</v>
      </c>
    </row>
    <row r="58" spans="1:15" ht="15.6" x14ac:dyDescent="0.3">
      <c r="A58" s="61" t="s">
        <v>27</v>
      </c>
      <c r="B58" s="61"/>
      <c r="C58" s="61"/>
      <c r="D58" s="61"/>
      <c r="E58" s="61"/>
      <c r="F58" s="26">
        <f>F17</f>
        <v>1693680.22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-436631.48653839971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19</vt:lpstr>
      <vt:lpstr>Ростовская 19(2019)</vt:lpstr>
      <vt:lpstr>Ростовская 19(2020)</vt:lpstr>
      <vt:lpstr>Ростовская 19(2021)</vt:lpstr>
      <vt:lpstr>'Ростовская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2018-04-04T14:22:12Z</cp:lastPrinted>
  <dcterms:created xsi:type="dcterms:W3CDTF">2013-05-24T09:13:10Z</dcterms:created>
  <dcterms:modified xsi:type="dcterms:W3CDTF">2022-03-28T08:03:22Z</dcterms:modified>
</cp:coreProperties>
</file>